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<sst xmlns="http://schemas.openxmlformats.org/spreadsheetml/2006/main" count="28" uniqueCount="26">
  <si>
    <t>THỐNG KÊ TÀI KHOẢN CHÍNH THÁNG 12/2018</t>
  </si>
  <si>
    <t>STT</t>
  </si>
  <si>
    <t>Mã bộ phận</t>
  </si>
  <si>
    <t>Nhân sự</t>
  </si>
  <si>
    <t>Bộ phận</t>
  </si>
  <si>
    <t>Chi phí dự kiến</t>
  </si>
  <si>
    <t>Chi phí thực</t>
  </si>
  <si>
    <t>Thuởng</t>
  </si>
  <si>
    <t>Luơng Bình Quân</t>
  </si>
  <si>
    <t>1CN</t>
  </si>
  <si>
    <t>2QT</t>
  </si>
  <si>
    <t>1BV</t>
  </si>
  <si>
    <t>1BT</t>
  </si>
  <si>
    <t>2CN</t>
  </si>
  <si>
    <t>BẢNG 1</t>
  </si>
  <si>
    <t>Mã Bộ phận</t>
  </si>
  <si>
    <t>QT</t>
  </si>
  <si>
    <t>CN</t>
  </si>
  <si>
    <t>BV</t>
  </si>
  <si>
    <t>BT</t>
  </si>
  <si>
    <t>Quản trị</t>
  </si>
  <si>
    <t>Công nhân</t>
  </si>
  <si>
    <t>Bảo Vệ</t>
  </si>
  <si>
    <t>Bảo Trì</t>
  </si>
  <si>
    <t>Nhân Sự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</si>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</sst>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C5" sqref="C5"/>
    </sheetView>
  </sheetViews>
  <sheetFormatPr defaultRowHeight="15" x14ac:dyDescent="0.25"/>
  <cols>
    <col min="1" max="1" width="14.42578125" style="1" customWidth="1"/>
    <col min="2" max="2" width="12.42578125" style="1" customWidth="1"/>
    <col min="3" max="3" width="16.5703125" style="1" customWidth="1"/>
    <col min="4" max="4" width="20.28515625" style="1" customWidth="1"/>
    <col min="5" max="6" width="18.28515625" style="1" customWidth="1"/>
    <col min="7" max="7" width="18.85546875" style="1" customWidth="1"/>
    <col min="8" max="8" width="18.140625" style="1" customWidth="1"/>
    <col min="9" max="16384" width="9.140625" style="1"/>
  </cols>
  <sheetData>
    <row r="1" spans="1:17" ht="16.5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</row>
    <row r="2" spans="1:17" ht="16.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/>
      <c r="J2" s="6"/>
      <c r="K2" s="6"/>
      <c r="L2" s="4"/>
      <c r="M2" s="4"/>
      <c r="N2" s="4"/>
      <c r="O2" s="4"/>
      <c r="P2" s="4"/>
      <c r="Q2" s="4"/>
    </row>
    <row r="3" spans="1:17" ht="16.5" x14ac:dyDescent="0.25">
      <c r="A3" s="5"/>
      <c r="B3" s="5"/>
      <c r="C3" s="5"/>
      <c r="D3" s="5"/>
      <c r="E3" s="5"/>
      <c r="F3" s="5"/>
      <c r="G3" s="5"/>
      <c r="H3" s="5"/>
      <c r="I3" s="6"/>
      <c r="J3" s="6"/>
      <c r="K3" s="6"/>
      <c r="L3" s="4"/>
      <c r="M3" s="4"/>
      <c r="N3" s="4"/>
      <c r="O3" s="4"/>
      <c r="P3" s="4"/>
      <c r="Q3" s="4"/>
    </row>
    <row r="4" spans="1:17" ht="16.5" x14ac:dyDescent="0.25">
      <c r="A4" s="7">
        <v>1</v>
      </c>
      <c r="B4" s="7" t="s">
        <v>9</v>
      </c>
      <c r="C4" s="7" t="e">
        <f>VLOOKUP(RIGHT(B3,2),$A$11:$D$15,2,0)</f>
        <v>#N/A</v>
      </c>
      <c r="D4" s="7"/>
      <c r="E4" s="7">
        <v>14000000</v>
      </c>
      <c r="F4" s="7"/>
      <c r="G4" s="7"/>
      <c r="H4" s="7"/>
      <c r="I4" s="6"/>
      <c r="J4" s="6"/>
      <c r="K4" s="6"/>
      <c r="L4" s="4"/>
      <c r="M4" s="4"/>
      <c r="N4" s="4"/>
      <c r="O4" s="4"/>
      <c r="P4" s="4"/>
      <c r="Q4" s="4"/>
    </row>
    <row r="5" spans="1:17" ht="16.5" x14ac:dyDescent="0.25">
      <c r="A5" s="7">
        <v>2</v>
      </c>
      <c r="B5" s="7" t="s">
        <v>10</v>
      </c>
      <c r="C5" s="7"/>
      <c r="D5" s="7"/>
      <c r="E5" s="7">
        <v>6500000</v>
      </c>
      <c r="F5" s="7"/>
      <c r="G5" s="7"/>
      <c r="H5" s="7"/>
      <c r="I5" s="6"/>
      <c r="J5" s="6"/>
      <c r="K5" s="6"/>
      <c r="L5" s="4"/>
      <c r="M5" s="4"/>
      <c r="N5" s="4"/>
      <c r="O5" s="4"/>
      <c r="P5" s="4"/>
      <c r="Q5" s="4"/>
    </row>
    <row r="6" spans="1:17" ht="16.5" x14ac:dyDescent="0.25">
      <c r="A6" s="7">
        <v>3</v>
      </c>
      <c r="B6" s="7" t="s">
        <v>11</v>
      </c>
      <c r="C6" s="7"/>
      <c r="D6" s="7"/>
      <c r="E6" s="7">
        <v>3000000</v>
      </c>
      <c r="F6" s="7"/>
      <c r="G6" s="7"/>
      <c r="H6" s="7"/>
      <c r="I6" s="6"/>
      <c r="J6" s="6"/>
      <c r="K6" s="6"/>
      <c r="L6" s="4"/>
      <c r="M6" s="4"/>
      <c r="N6" s="4"/>
      <c r="O6" s="4"/>
      <c r="P6" s="4"/>
      <c r="Q6" s="4"/>
    </row>
    <row r="7" spans="1:17" ht="16.5" x14ac:dyDescent="0.25">
      <c r="A7" s="7">
        <v>4</v>
      </c>
      <c r="B7" s="7" t="s">
        <v>12</v>
      </c>
      <c r="C7" s="7"/>
      <c r="D7" s="7"/>
      <c r="E7" s="7">
        <v>1700000</v>
      </c>
      <c r="F7" s="7"/>
      <c r="G7" s="7"/>
      <c r="H7" s="7"/>
      <c r="I7" s="6"/>
      <c r="J7" s="6"/>
      <c r="K7" s="6"/>
      <c r="L7" s="4"/>
      <c r="M7" s="4"/>
      <c r="N7" s="4"/>
      <c r="O7" s="4"/>
      <c r="P7" s="4"/>
      <c r="Q7" s="4"/>
    </row>
    <row r="8" spans="1:17" ht="16.5" x14ac:dyDescent="0.25">
      <c r="A8" s="7">
        <v>5</v>
      </c>
      <c r="B8" s="7" t="s">
        <v>13</v>
      </c>
      <c r="C8" s="7"/>
      <c r="D8" s="7"/>
      <c r="E8" s="7">
        <v>1500000</v>
      </c>
      <c r="F8" s="7"/>
      <c r="G8" s="7"/>
      <c r="H8" s="7"/>
      <c r="I8" s="6"/>
      <c r="J8" s="6"/>
      <c r="K8" s="6"/>
      <c r="L8" s="4"/>
      <c r="M8" s="4"/>
      <c r="N8" s="4"/>
      <c r="O8" s="4"/>
      <c r="P8" s="4"/>
      <c r="Q8" s="4"/>
    </row>
    <row r="9" spans="1:17" ht="16.5" x14ac:dyDescent="0.25">
      <c r="A9" s="10" t="s">
        <v>25</v>
      </c>
      <c r="B9" s="11"/>
      <c r="C9" s="7"/>
      <c r="D9" s="7"/>
      <c r="E9" s="7">
        <v>25200000</v>
      </c>
      <c r="F9" s="7"/>
      <c r="G9" s="7"/>
      <c r="H9" s="7"/>
      <c r="I9" s="6"/>
      <c r="J9" s="6"/>
      <c r="K9" s="6"/>
      <c r="L9" s="4"/>
      <c r="M9" s="4"/>
      <c r="N9" s="4"/>
      <c r="O9" s="4"/>
      <c r="P9" s="4"/>
      <c r="Q9" s="4"/>
    </row>
    <row r="10" spans="1:17" ht="16.5" x14ac:dyDescent="0.25">
      <c r="A10" s="2" t="s">
        <v>14</v>
      </c>
      <c r="B10" s="8"/>
      <c r="C10" s="8"/>
      <c r="D10" s="9"/>
      <c r="E10" s="6"/>
      <c r="F10" s="6"/>
      <c r="G10" s="6"/>
      <c r="H10" s="6"/>
      <c r="I10" s="6"/>
      <c r="J10" s="6"/>
      <c r="K10" s="6"/>
      <c r="L10" s="4"/>
      <c r="M10" s="4"/>
      <c r="N10" s="4"/>
      <c r="O10" s="4"/>
      <c r="P10" s="4"/>
      <c r="Q10" s="4"/>
    </row>
    <row r="11" spans="1:17" ht="16.5" x14ac:dyDescent="0.25">
      <c r="A11" s="7" t="s">
        <v>15</v>
      </c>
      <c r="B11" s="7" t="s">
        <v>4</v>
      </c>
      <c r="C11" s="7" t="s">
        <v>24</v>
      </c>
      <c r="D11" s="7" t="s">
        <v>5</v>
      </c>
      <c r="E11" s="6"/>
      <c r="F11" s="6"/>
      <c r="G11" s="6"/>
      <c r="H11" s="6"/>
      <c r="I11" s="6"/>
      <c r="J11" s="6"/>
      <c r="K11" s="6"/>
      <c r="L11" s="4"/>
      <c r="M11" s="4"/>
      <c r="N11" s="4"/>
      <c r="O11" s="4"/>
      <c r="P11" s="4"/>
      <c r="Q11" s="4"/>
    </row>
    <row r="12" spans="1:17" ht="16.5" x14ac:dyDescent="0.25">
      <c r="A12" s="7" t="s">
        <v>16</v>
      </c>
      <c r="B12" s="7" t="s">
        <v>20</v>
      </c>
      <c r="C12" s="7">
        <v>3</v>
      </c>
      <c r="D12" s="7">
        <v>6000000</v>
      </c>
      <c r="E12" s="6"/>
      <c r="F12" s="6"/>
      <c r="G12" s="6"/>
      <c r="H12" s="6"/>
      <c r="I12" s="6"/>
      <c r="J12" s="6"/>
      <c r="K12" s="6"/>
      <c r="L12" s="4"/>
      <c r="M12" s="4"/>
      <c r="N12" s="4"/>
      <c r="O12" s="4"/>
      <c r="P12" s="4"/>
      <c r="Q12" s="4"/>
    </row>
    <row r="13" spans="1:17" ht="16.5" x14ac:dyDescent="0.25">
      <c r="A13" s="7" t="s">
        <v>17</v>
      </c>
      <c r="B13" s="7" t="s">
        <v>21</v>
      </c>
      <c r="C13" s="7">
        <v>25</v>
      </c>
      <c r="D13" s="7">
        <v>15000000</v>
      </c>
      <c r="E13" s="6"/>
      <c r="F13" s="6"/>
      <c r="G13" s="6"/>
      <c r="H13" s="6"/>
      <c r="I13" s="6"/>
      <c r="J13" s="6"/>
      <c r="K13" s="6"/>
      <c r="L13" s="4"/>
      <c r="M13" s="4"/>
      <c r="N13" s="4"/>
      <c r="O13" s="4"/>
      <c r="P13" s="4"/>
      <c r="Q13" s="4"/>
    </row>
    <row r="14" spans="1:17" ht="16.5" x14ac:dyDescent="0.25">
      <c r="A14" s="7" t="s">
        <v>18</v>
      </c>
      <c r="B14" s="7" t="s">
        <v>22</v>
      </c>
      <c r="C14" s="7">
        <v>5</v>
      </c>
      <c r="D14" s="7">
        <v>3000000</v>
      </c>
      <c r="E14" s="6"/>
      <c r="F14" s="6"/>
      <c r="G14" s="6"/>
      <c r="H14" s="6"/>
      <c r="I14" s="6"/>
      <c r="J14" s="6"/>
      <c r="K14" s="6"/>
      <c r="L14" s="4"/>
      <c r="M14" s="4"/>
      <c r="N14" s="4"/>
      <c r="O14" s="4"/>
      <c r="P14" s="4"/>
      <c r="Q14" s="4"/>
    </row>
    <row r="15" spans="1:17" ht="16.5" x14ac:dyDescent="0.25">
      <c r="A15" s="7" t="s">
        <v>19</v>
      </c>
      <c r="B15" s="7" t="s">
        <v>23</v>
      </c>
      <c r="C15" s="7">
        <v>2</v>
      </c>
      <c r="D15" s="7">
        <v>2000000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6.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6.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6.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6.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6.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6.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6.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6.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6.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</sheetData>
  <mergeCells count="11">
    <mergeCell ref="A10:D10"/>
    <mergeCell ref="A9:B9"/>
    <mergeCell ref="A1:I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2019-01-10T04:15:59Z</dcterms:modified>
</cp:coreProperties>
</file>